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A9C0EA3D-F8C4-4FEC-9EBE-D30C36C9B8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I12" i="1"/>
  <c r="I11" i="1"/>
  <c r="I10" i="1"/>
  <c r="I9" i="1"/>
  <c r="I13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<sst xmlns="http://schemas.openxmlformats.org/spreadsheetml/2006/main" count="65" uniqueCount="34">
  <si>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</si>
  <si>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</si>
  <si>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</si>
  <si>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</si>
  <si>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</si>
  <si>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</si>
  <si>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</si>
  <si>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</si>
  <si>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</si>
  <si>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</si>
  <si>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</si>
  <si>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</si>
  <si>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</si>
  <si>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</si>
  <si>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</si>
  <si>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</si>
  <si>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</si>
  <si>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</si>
  <si>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</si>
  <si>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</si>
  <si>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</si>
  <si>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</si>
  <si>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</si>
  <si>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</si>
  <si>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SERVICIOS HASTA 15 KM TOTALES</t>
  </si>
  <si>
    <t>KM (SERVICIOS DE MÁS DE 15 KM)</t>
  </si>
  <si>
    <t>HORAS DE ESPERA A PARTIR DE LA PRIMERA</t>
  </si>
  <si>
    <t>OTROS MEDIOS (TAXI, VTC, TRANSPORTE DISCRECIONAL)</t>
  </si>
  <si>
    <t>Nº LICT/99/029/2025/0087</t>
  </si>
  <si>
    <t>Contratación del servicio de transporte de pacientes en otros medios de los centros asistenciales de FREMAP, Mutua Colaboradora con la Seguridad Social Nº61, en Salamanca.</t>
  </si>
  <si>
    <t>TRAYECTO DESDE SALAMANCA A VALLADOLID (INCLUYE IDA Y VUELTA)</t>
  </si>
  <si>
    <r>
      <t xml:space="preserve">OFERTA ECONÓMICA: </t>
    </r>
    <r>
      <rPr>
        <b/>
        <u/>
        <sz val="20"/>
        <color theme="0"/>
        <rFont val="Calibri"/>
        <family val="2"/>
        <scheme val="minor"/>
      </rPr>
      <t>LOTE 2</t>
    </r>
  </si>
  <si>
    <t>TRAYECTO DESDE SALAMANCA A MAJADAHONDA (INCLUYE IDA Y VUELTA) *</t>
  </si>
  <si>
    <t xml:space="preserve"> (*) Para el trayecto a Majadahonda, la recogida del paciente será en Salamanca capital incluyendo un radio de 8km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</si>
</sst>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4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0" fontId="0" fillId="0" borderId="0" xfId="0" applyAlignment="1" applyProtection="1">
      <alignment horizontal="center" vertical="center" wrapText="1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4" fontId="6" fillId="0" borderId="0" xfId="0" applyNumberFormat="1" applyFont="1" applyProtection="1"/>
    <xf numFmtId="4" fontId="1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vertical="center" wrapText="1"/>
    </xf>
    <xf numFmtId="4" fontId="11" fillId="0" borderId="0" xfId="0" applyNumberFormat="1" applyFont="1" applyAlignment="1" applyProtection="1">
      <alignment horizontal="left" vertical="center"/>
    </xf>
    <xf numFmtId="4" fontId="11" fillId="0" borderId="0" xfId="0" applyNumberFormat="1" applyFont="1" applyAlignment="1" applyProtection="1">
      <alignment vertical="center"/>
    </xf>
    <xf numFmtId="164" fontId="0" fillId="0" borderId="0" xfId="0" applyNumberFormat="1" applyAlignment="1">
      <alignment wrapText="1"/>
    </xf>
    <xf numFmtId="164" fontId="15" fillId="0" borderId="1" xfId="0" applyNumberFormat="1" applyFont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8" fontId="0" fillId="0" borderId="1" xfId="0" applyNumberFormat="1" applyBorder="1" applyAlignment="1">
      <alignment horizontal="center" vertical="center"/>
    </xf>
    <xf numFmtId="164" fontId="0" fillId="0" borderId="0" xfId="0" applyNumberFormat="1"/>
    <xf numFmtId="4" fontId="7" fillId="0" borderId="0" xfId="0" applyNumberFormat="1" applyFont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4" fontId="17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17" fillId="3" borderId="0" xfId="1" applyNumberFormat="1" applyFont="1" applyFill="1" applyBorder="1" applyAlignment="1" applyProtection="1">
      <alignment horizontal="center" vertical="center" wrapText="1"/>
    </xf>
    <xf numFmtId="38" fontId="0" fillId="0" borderId="4" xfId="0" applyNumberFormat="1" applyBorder="1" applyAlignment="1">
      <alignment horizontal="center" vertical="center"/>
    </xf>
    <xf numFmtId="38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164" fontId="0" fillId="13" borderId="6" xfId="0" applyNumberForma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1074512</xdr:colOff>
      <xdr:row>1</xdr:row>
      <xdr:rowOff>104070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="70" zoomScaleNormal="70" workbookViewId="0">
      <selection activeCell="H12" sqref="H12"/>
    </sheetView>
  </sheetViews>
  <sheetFormatPr baseColWidth="10" defaultColWidth="9.08984375" defaultRowHeight="14.5" x14ac:dyDescent="0.35"/>
  <cols>
    <col min="1" max="1" width="36.08984375" customWidth="1"/>
    <col min="2" max="2" width="25.1796875" style="2" customWidth="1"/>
    <col min="3" max="3" width="54.26953125" style="2" customWidth="1"/>
    <col min="4" max="4" width="33.0898437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0" ht="26" x14ac:dyDescent="0.35">
      <c r="A1" s="75" t="s">
        <v>31</v>
      </c>
      <c r="B1" s="75"/>
      <c r="C1" s="75"/>
      <c r="D1" s="75"/>
      <c r="E1" s="75"/>
      <c r="F1" s="75"/>
      <c r="G1" s="75"/>
      <c r="H1" s="75"/>
      <c r="I1" s="75"/>
      <c r="J1" s="54"/>
    </row>
    <row r="2" spans="1:10" ht="36" customHeight="1" x14ac:dyDescent="0.35">
      <c r="A2" s="80" t="s">
        <v>29</v>
      </c>
      <c r="B2" s="80"/>
      <c r="C2" s="80"/>
      <c r="D2" s="80"/>
      <c r="E2" s="80"/>
      <c r="F2" s="80"/>
      <c r="G2" s="80"/>
      <c r="H2" s="80"/>
      <c r="I2" s="80"/>
      <c r="J2" s="54"/>
    </row>
    <row r="3" spans="1:10" ht="33.65" customHeight="1" x14ac:dyDescent="0.35">
      <c r="A3" s="80" t="s">
        <v>28</v>
      </c>
      <c r="B3" s="80"/>
      <c r="C3" s="80"/>
      <c r="D3" s="80"/>
      <c r="E3" s="80"/>
      <c r="F3" s="80"/>
      <c r="G3" s="80"/>
      <c r="H3" s="80"/>
      <c r="I3" s="80"/>
      <c r="J3" s="54"/>
    </row>
    <row r="4" spans="1:10" x14ac:dyDescent="0.35">
      <c r="A4" s="35"/>
      <c r="B4" s="35"/>
      <c r="C4" s="35"/>
      <c r="D4" s="35"/>
      <c r="E4" s="33"/>
      <c r="F4" s="33"/>
      <c r="G4" s="36"/>
      <c r="H4" s="36"/>
      <c r="I4" s="36"/>
      <c r="J4" s="36"/>
    </row>
    <row r="5" spans="1:10" ht="84.75" customHeight="1" x14ac:dyDescent="0.35">
      <c r="A5" s="79" t="s">
        <v>0</v>
      </c>
      <c r="B5" s="79"/>
      <c r="C5" s="79"/>
      <c r="D5" s="79"/>
      <c r="E5" s="79"/>
      <c r="F5" s="79"/>
      <c r="G5" s="79"/>
      <c r="H5" s="79"/>
      <c r="I5" s="79"/>
      <c r="J5" s="34"/>
    </row>
    <row r="6" spans="1:10" x14ac:dyDescent="0.35">
      <c r="A6" s="37"/>
      <c r="B6" s="35"/>
      <c r="C6" s="35"/>
      <c r="D6" s="35"/>
      <c r="E6" s="37"/>
      <c r="F6" s="37"/>
      <c r="G6" s="37"/>
      <c r="H6" s="37"/>
      <c r="I6" s="37"/>
    </row>
    <row r="7" spans="1:10" s="32" customFormat="1" ht="90" customHeight="1" x14ac:dyDescent="0.35">
      <c r="A7" s="76" t="s">
        <v>1</v>
      </c>
      <c r="B7" s="77"/>
      <c r="C7" s="77"/>
      <c r="D7" s="78"/>
      <c r="E7" s="38" t="s">
        <v>12</v>
      </c>
      <c r="F7" s="38" t="s">
        <v>13</v>
      </c>
      <c r="G7" s="38" t="s">
        <v>14</v>
      </c>
      <c r="H7" s="39" t="s">
        <v>5</v>
      </c>
      <c r="I7" s="40" t="s">
        <v>6</v>
      </c>
    </row>
    <row r="8" spans="1:10" s="32" customFormat="1" ht="17.399999999999999" customHeight="1" x14ac:dyDescent="0.35">
      <c r="A8" s="41"/>
      <c r="B8" s="41"/>
      <c r="C8" s="41"/>
      <c r="D8" s="42"/>
      <c r="E8" s="43"/>
      <c r="F8" s="43"/>
      <c r="G8" s="43"/>
      <c r="H8" s="44"/>
      <c r="I8" s="43"/>
      <c r="J8"/>
    </row>
    <row r="9" spans="1:10" s="32" customFormat="1" ht="27.65" customHeight="1" x14ac:dyDescent="0.35">
      <c r="A9" s="69" t="s">
        <v>27</v>
      </c>
      <c r="B9" s="72" t="s">
        <v>22</v>
      </c>
      <c r="C9" s="67" t="s">
        <v>24</v>
      </c>
      <c r="D9" s="68"/>
      <c r="E9" s="63">
        <v>1000</v>
      </c>
      <c r="F9" s="11">
        <v>59675.96</v>
      </c>
      <c r="G9" s="58">
        <v>8.84</v>
      </c>
      <c r="H9" s="93"/>
      <c r="I9" s="91" t="str">
        <f>+IF(H9&lt;=0,"Precio no válido",IF(H9&gt;G9,"Precio no válido",ROUND(E9*H9,2)))</f>
        <v>Precio no válido</v>
      </c>
      <c r="J9"/>
    </row>
    <row r="10" spans="1:10" s="32" customFormat="1" ht="31.5" customHeight="1" x14ac:dyDescent="0.35">
      <c r="A10" s="70"/>
      <c r="B10" s="73"/>
      <c r="C10" s="67" t="s">
        <v>25</v>
      </c>
      <c r="D10" s="68"/>
      <c r="E10" s="60" t="s">
        <v>23</v>
      </c>
      <c r="F10" s="63">
        <v>158320</v>
      </c>
      <c r="G10" s="58">
        <v>0.57999999999999996</v>
      </c>
      <c r="H10" s="93"/>
      <c r="I10" s="91" t="str">
        <f>+IF(H10&lt;=0,"Precio no válido",IF(H10&gt;G10,"Precio no válido",ROUND(F10*H10,2)))</f>
        <v>Precio no válido</v>
      </c>
      <c r="J10"/>
    </row>
    <row r="11" spans="1:10" s="32" customFormat="1" ht="25" customHeight="1" x14ac:dyDescent="0.35">
      <c r="A11" s="70"/>
      <c r="B11" s="73"/>
      <c r="C11" s="67" t="s">
        <v>30</v>
      </c>
      <c r="D11" s="68"/>
      <c r="E11" s="61">
        <v>40</v>
      </c>
      <c r="F11" s="66">
        <v>16320</v>
      </c>
      <c r="G11" s="58">
        <v>136</v>
      </c>
      <c r="H11" s="93"/>
      <c r="I11" s="91" t="str">
        <f>+IF(H11&lt;=0,"Precio no válido",IF(H11&gt;G11,"Precio no válido",ROUND(E11*H11,2)))</f>
        <v>Precio no válido</v>
      </c>
      <c r="J11"/>
    </row>
    <row r="12" spans="1:10" s="32" customFormat="1" ht="24" customHeight="1" x14ac:dyDescent="0.35">
      <c r="A12" s="70"/>
      <c r="B12" s="73"/>
      <c r="C12" s="67" t="s">
        <v>32</v>
      </c>
      <c r="D12" s="68"/>
      <c r="E12" s="62">
        <v>180</v>
      </c>
      <c r="F12" s="66">
        <v>73440</v>
      </c>
      <c r="G12" s="59">
        <v>222.88</v>
      </c>
      <c r="H12" s="93"/>
      <c r="I12" s="92" t="str">
        <f>+IF(H12&lt;=0,"Precio no válido",IF(H12&gt;G12,"Precio no válido",ROUND(E12*H12,2)))</f>
        <v>Precio no válido</v>
      </c>
      <c r="J12"/>
    </row>
    <row r="13" spans="1:10" s="32" customFormat="1" ht="22" customHeight="1" x14ac:dyDescent="0.35">
      <c r="A13" s="71"/>
      <c r="B13" s="74"/>
      <c r="C13" s="67" t="s">
        <v>26</v>
      </c>
      <c r="D13" s="68"/>
      <c r="E13" s="81">
        <v>1300</v>
      </c>
      <c r="F13" s="82"/>
      <c r="G13" s="58">
        <v>7</v>
      </c>
      <c r="H13" s="93"/>
      <c r="I13" s="91" t="str">
        <f>+IF(H13&lt;=0,"Precio no válido",IF(H13&gt;G13,"Precio no válido",ROUND(E13*H13,2)))</f>
        <v>Precio no válido</v>
      </c>
      <c r="J13"/>
    </row>
    <row r="14" spans="1:10" s="32" customFormat="1" ht="27.5" customHeight="1" x14ac:dyDescent="0.35">
      <c r="A14"/>
      <c r="B14"/>
      <c r="C14"/>
      <c r="D14"/>
      <c r="E14"/>
      <c r="F14"/>
      <c r="G14"/>
      <c r="H14"/>
      <c r="I14"/>
      <c r="J14"/>
    </row>
    <row r="15" spans="1:10" ht="81" customHeight="1" x14ac:dyDescent="0.35">
      <c r="B15" s="48" t="s">
        <v>8</v>
      </c>
      <c r="C15" s="49" t="str">
        <f>+IF(COUNTIF(I9:I13,"Precio no válido"),"Precio no válido",IF(SUM(I9:I13)&lt;=0,"Precio no válido",SUM(I9:I13)*2))</f>
        <v>Precio no válido</v>
      </c>
      <c r="D15" s="50" t="s">
        <v>3</v>
      </c>
      <c r="E15" s="64"/>
      <c r="J15"/>
    </row>
    <row r="16" spans="1:10" ht="27.65" customHeight="1" x14ac:dyDescent="0.35">
      <c r="B16"/>
      <c r="C16"/>
      <c r="D16"/>
      <c r="J16"/>
    </row>
    <row r="17" spans="1:10" ht="29.5" customHeight="1" x14ac:dyDescent="0.35">
      <c r="B17"/>
      <c r="C17"/>
      <c r="D17"/>
      <c r="J17"/>
    </row>
    <row r="18" spans="1:10" ht="26.5" customHeight="1" x14ac:dyDescent="0.35">
      <c r="B18"/>
      <c r="C18" s="65" t="s">
        <v>33</v>
      </c>
      <c r="D18"/>
      <c r="J18"/>
    </row>
    <row r="19" spans="1:10" ht="27" customHeight="1" x14ac:dyDescent="0.35">
      <c r="B19"/>
      <c r="C19"/>
      <c r="D19"/>
      <c r="J19"/>
    </row>
    <row r="20" spans="1:10" s="32" customFormat="1" ht="29.5" customHeight="1" x14ac:dyDescent="0.35">
      <c r="A20" s="45"/>
      <c r="B20" s="56"/>
      <c r="J20"/>
    </row>
    <row r="21" spans="1:10" s="32" customFormat="1" ht="20" customHeight="1" x14ac:dyDescent="0.35">
      <c r="A21" s="45"/>
      <c r="B21" s="55"/>
      <c r="C21" s="55"/>
      <c r="D21" s="55"/>
      <c r="E21" s="47"/>
      <c r="F21" s="53"/>
      <c r="G21" s="46"/>
      <c r="H21" s="46"/>
      <c r="I21" s="46"/>
      <c r="J21"/>
    </row>
    <row r="22" spans="1:10" s="32" customFormat="1" ht="93" customHeight="1" x14ac:dyDescent="0.35">
      <c r="A22" s="44"/>
      <c r="E22" s="44"/>
      <c r="F22" s="51"/>
      <c r="G22" s="44"/>
      <c r="H22" s="52"/>
      <c r="I22" s="44"/>
    </row>
    <row r="24" spans="1:10" x14ac:dyDescent="0.35">
      <c r="C24" s="57"/>
    </row>
  </sheetData>
  <sheetProtection algorithmName="SHA-512" hashValue="FblOolK+XnH+QXaBlHjranCvIVz/Vld1xiAmdrbLtLpaZhHuy5CUaHxUsOgwHInGC/AGVWQbKEzZna5l7zKX+Q==" saltValue="o8/myH/x7mR8vMtH2508dQ==" spinCount="100000" sheet="1" selectLockedCells="1"/>
  <mergeCells count="13">
    <mergeCell ref="C13:D13"/>
    <mergeCell ref="A9:A13"/>
    <mergeCell ref="B9:B13"/>
    <mergeCell ref="A1:I1"/>
    <mergeCell ref="A7:D7"/>
    <mergeCell ref="A5:I5"/>
    <mergeCell ref="A3:I3"/>
    <mergeCell ref="A2:I2"/>
    <mergeCell ref="C9:D9"/>
    <mergeCell ref="C10:D10"/>
    <mergeCell ref="C11:D11"/>
    <mergeCell ref="C12:D12"/>
    <mergeCell ref="E13:F13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3" xr:uid="{7496A8C5-C4B2-47E7-9301-C282468F6E65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5" t="s">
        <v>10</v>
      </c>
      <c r="B1" s="85"/>
      <c r="C1" s="85"/>
      <c r="D1" s="85"/>
      <c r="E1" s="85"/>
      <c r="F1" s="85"/>
      <c r="G1" s="85"/>
    </row>
    <row r="2" spans="1:12" ht="36" customHeight="1" x14ac:dyDescent="0.35">
      <c r="A2" s="86" t="s">
        <v>15</v>
      </c>
      <c r="B2" s="86"/>
      <c r="C2" s="86"/>
      <c r="D2" s="86"/>
      <c r="E2" s="86"/>
      <c r="F2" s="86"/>
      <c r="G2" s="9"/>
    </row>
    <row r="3" spans="1:12" ht="33.5" x14ac:dyDescent="0.35">
      <c r="A3" s="87" t="s">
        <v>16</v>
      </c>
      <c r="B3" s="87"/>
      <c r="C3" s="87"/>
      <c r="D3" s="87"/>
      <c r="E3" s="87"/>
      <c r="F3" s="87"/>
      <c r="G3" s="87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5">
      <c r="A7" s="88" t="s">
        <v>1</v>
      </c>
      <c r="B7" s="89"/>
      <c r="C7" s="90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3" t="s">
        <v>21</v>
      </c>
      <c r="B9" s="8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3"/>
      <c r="B10" s="8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3" t="s">
        <v>11</v>
      </c>
      <c r="B11" s="83"/>
      <c r="C11" s="83"/>
      <c r="D11" s="84">
        <v>10</v>
      </c>
      <c r="E11" s="8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85" t="s">
        <v>10</v>
      </c>
      <c r="B1" s="85"/>
      <c r="C1" s="85"/>
      <c r="D1" s="85"/>
      <c r="E1" s="85"/>
      <c r="F1" s="85"/>
      <c r="G1" s="85"/>
    </row>
    <row r="2" spans="1:12" ht="36" customHeight="1" x14ac:dyDescent="0.35">
      <c r="A2" s="86" t="s">
        <v>15</v>
      </c>
      <c r="B2" s="86"/>
      <c r="C2" s="86"/>
      <c r="D2" s="86"/>
      <c r="E2" s="86"/>
      <c r="F2" s="86"/>
      <c r="G2" s="9"/>
    </row>
    <row r="3" spans="1:12" ht="33.5" x14ac:dyDescent="0.35">
      <c r="A3" s="87" t="s">
        <v>16</v>
      </c>
      <c r="B3" s="87"/>
      <c r="C3" s="87"/>
      <c r="D3" s="87"/>
      <c r="E3" s="87"/>
      <c r="F3" s="87"/>
      <c r="G3" s="87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5">
      <c r="A7" s="88" t="s">
        <v>1</v>
      </c>
      <c r="B7" s="89"/>
      <c r="C7" s="90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83" t="s">
        <v>21</v>
      </c>
      <c r="B9" s="83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3"/>
      <c r="B10" s="83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3" t="s">
        <v>11</v>
      </c>
      <c r="B11" s="83"/>
      <c r="C11" s="83"/>
      <c r="D11" s="84">
        <v>10</v>
      </c>
      <c r="E11" s="84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2025-10-30T12:38:04Z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2025-02-20T08:27:47Z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555c2dc2-02a0-438a-93b3-de70251a2773</vt:lpwstr>
  </property>
  <property fmtid="{D5CDD505-2E9C-101B-9397-08002B2CF9AE}" pid="8" name="MSIP_Label_2c0a8209-6590-4cef-adb7-80fa47675d6e_ContentBits">
    <vt:lpwstr>2</vt:lpwstr>
  </property>
</Properties>
</file>